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0329189\"/>
    </mc:Choice>
  </mc:AlternateContent>
  <xr:revisionPtr revIDLastSave="0" documentId="13_ncr:1_{B61EABB3-E6A9-4741-8660-BCA80E231224}" xr6:coauthVersionLast="47" xr6:coauthVersionMax="47" xr10:uidLastSave="{00000000-0000-0000-0000-000000000000}"/>
  <bookViews>
    <workbookView xWindow="28680" yWindow="-120" windowWidth="29040" windowHeight="15720" xr2:uid="{3EC9E981-F659-40BA-9B6F-4224575F26A4}"/>
  </bookViews>
  <sheets>
    <sheet name="Roadway Subsummary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16" i="2" l="1"/>
  <c r="S20" i="2"/>
  <c r="T20" i="2"/>
  <c r="U12" i="2"/>
  <c r="U20" i="2" s="1"/>
  <c r="V12" i="2"/>
  <c r="V20" i="2" s="1"/>
  <c r="Q20" i="2"/>
  <c r="P17" i="2"/>
  <c r="P15" i="2"/>
  <c r="N17" i="2"/>
  <c r="N15" i="2"/>
  <c r="O16" i="2"/>
  <c r="I16" i="2"/>
  <c r="I20" i="2" s="1"/>
  <c r="L16" i="2"/>
  <c r="L20" i="2" s="1"/>
  <c r="F16" i="2"/>
  <c r="F20" i="2" s="1"/>
  <c r="K16" i="2"/>
  <c r="K20" i="2" s="1"/>
  <c r="M16" i="2"/>
  <c r="J17" i="2"/>
  <c r="J15" i="2"/>
  <c r="G20" i="2"/>
  <c r="H20" i="2"/>
  <c r="R20" i="2"/>
  <c r="D18" i="2"/>
  <c r="M18" i="2" s="1"/>
  <c r="P16" i="2"/>
  <c r="N16" i="2"/>
  <c r="D14" i="2"/>
  <c r="X14" i="2" s="1"/>
  <c r="D17" i="2"/>
  <c r="M17" i="2" s="1"/>
  <c r="D15" i="2"/>
  <c r="M15" i="2" s="1"/>
  <c r="D16" i="2"/>
  <c r="D12" i="2"/>
  <c r="P20" i="2" l="1"/>
  <c r="N20" i="2"/>
  <c r="J20" i="2"/>
  <c r="O14" i="2"/>
  <c r="O17" i="2"/>
  <c r="O18" i="2"/>
  <c r="O15" i="2"/>
  <c r="X18" i="2"/>
  <c r="W18" i="2"/>
  <c r="X17" i="2"/>
  <c r="W17" i="2"/>
  <c r="W16" i="2"/>
  <c r="W15" i="2"/>
  <c r="X16" i="2"/>
  <c r="X15" i="2"/>
  <c r="X20" i="2" s="1"/>
  <c r="M14" i="2"/>
  <c r="M20" i="2" s="1"/>
  <c r="W14" i="2"/>
  <c r="W20" i="2" l="1"/>
  <c r="O20" i="2"/>
</calcChain>
</file>

<file path=xl/sharedStrings.xml><?xml version="1.0" encoding="utf-8"?>
<sst xmlns="http://schemas.openxmlformats.org/spreadsheetml/2006/main" count="54" uniqueCount="36">
  <si>
    <t>LOCATION</t>
  </si>
  <si>
    <t>STATION</t>
  </si>
  <si>
    <t>BEGIN</t>
  </si>
  <si>
    <t>END</t>
  </si>
  <si>
    <t>SIDE</t>
  </si>
  <si>
    <t>LENGTH</t>
  </si>
  <si>
    <t>FT</t>
  </si>
  <si>
    <t>SHEET NUMBER</t>
  </si>
  <si>
    <t>PAVEMENT REMOVED</t>
  </si>
  <si>
    <t>EXCAVATION</t>
  </si>
  <si>
    <t>EMBANKMENT</t>
  </si>
  <si>
    <t>SUBGRADE COMPACTION</t>
  </si>
  <si>
    <t>TACK COAT</t>
  </si>
  <si>
    <t>AGGREGATE DRAINS</t>
  </si>
  <si>
    <t>RAISED PAVEMENT MARKER REMOVED</t>
  </si>
  <si>
    <t>EDGE LINE, 6", TYPE 1</t>
  </si>
  <si>
    <t>CENTER LINE, TYPE 1</t>
  </si>
  <si>
    <t>SY</t>
  </si>
  <si>
    <t>CY</t>
  </si>
  <si>
    <t>GAL</t>
  </si>
  <si>
    <t>EACH</t>
  </si>
  <si>
    <t>MILE</t>
  </si>
  <si>
    <t>LT/RT</t>
  </si>
  <si>
    <t>TOTALS CARRIED TO GENERAL SUMMARY</t>
  </si>
  <si>
    <t>AGGREGATE BASE (6.0")</t>
  </si>
  <si>
    <t>AGGREGATE BASE (8.0")</t>
  </si>
  <si>
    <t>ASPHALT CONCRETE SURFACE COURSE, 9.5MM, TYPE A (449), AS PER PLAN (PG64-22) (3.0")</t>
  </si>
  <si>
    <t>ROADWAY SUB-SUMMARY</t>
  </si>
  <si>
    <t>ASPHALT CONCRETE BASE, PG64-22, (449) (9.0")</t>
  </si>
  <si>
    <t>PAVEMENT PLANING, ASPHALT CONCRETE (VARIES 0" TO 3.0")</t>
  </si>
  <si>
    <t>PRIME COAT, AS PER PLAN (0.4 GAL/SY)</t>
  </si>
  <si>
    <t>SIGN, FLAT SHEET</t>
  </si>
  <si>
    <t>GROUND MOUNTED SUPPORT, NO. 3 POST, AS PER PLAN</t>
  </si>
  <si>
    <t>SF</t>
  </si>
  <si>
    <t>REMOVAL OF GROUND MOUNTED POST SUPPORT</t>
  </si>
  <si>
    <t>REMOVAL OF GROUND MOUNTED 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</si>
</sst>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\+00.00"/>
    <numFmt numFmtId="165" formatCode="00\+00.00"/>
    <numFmt numFmtId="166" formatCode="0.000"/>
  </numFmts>
  <fonts count="5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/>
    <xf numFmtId="165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166" fontId="3" fillId="0" borderId="9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0" fontId="0" fillId="0" borderId="1" xfId="0" applyBorder="1"/>
    <xf numFmtId="0" fontId="3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2" fontId="4" fillId="0" borderId="13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textRotation="90"/>
    </xf>
    <xf numFmtId="0" fontId="3" fillId="0" borderId="9" xfId="0" applyFont="1" applyBorder="1" applyAlignment="1">
      <alignment horizontal="center" textRotation="90" wrapText="1"/>
    </xf>
    <xf numFmtId="164" fontId="4" fillId="0" borderId="10" xfId="0" applyNumberFormat="1" applyFont="1" applyBorder="1" applyAlignment="1">
      <alignment horizontal="center"/>
    </xf>
    <xf numFmtId="164" fontId="4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E6871-2430-45A1-B62C-2CB1185F8545}">
  <dimension ref="A1:Z20"/>
  <sheetViews>
    <sheetView tabSelected="1" workbookViewId="0">
      <selection activeCell="S10" sqref="S10"/>
    </sheetView>
  </sheetViews>
  <sheetFormatPr defaultRowHeight="15" x14ac:dyDescent="0.25"/>
  <cols>
    <col min="1" max="2" width="11.7109375" customWidth="1"/>
    <col min="4" max="4" width="10.28515625" bestFit="1" customWidth="1"/>
    <col min="16" max="16" width="19.42578125" customWidth="1"/>
    <col min="20" max="20" width="11.7109375" customWidth="1"/>
  </cols>
  <sheetData>
    <row r="1" spans="1:26" ht="21" x14ac:dyDescent="0.35">
      <c r="A1" s="29" t="s">
        <v>27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1"/>
      <c r="Y1" s="2"/>
      <c r="Z1" s="2"/>
    </row>
    <row r="2" spans="1:26" ht="14.45" customHeight="1" x14ac:dyDescent="0.25">
      <c r="A2" s="32" t="s">
        <v>0</v>
      </c>
      <c r="B2" s="33"/>
      <c r="C2" s="33"/>
      <c r="D2" s="33" t="s">
        <v>5</v>
      </c>
      <c r="E2" s="34" t="s">
        <v>7</v>
      </c>
      <c r="F2" s="4">
        <v>202</v>
      </c>
      <c r="G2" s="26">
        <v>203</v>
      </c>
      <c r="H2" s="28"/>
      <c r="I2" s="3">
        <v>204</v>
      </c>
      <c r="J2" s="3">
        <v>254</v>
      </c>
      <c r="K2" s="3">
        <v>301</v>
      </c>
      <c r="L2" s="26">
        <v>304</v>
      </c>
      <c r="M2" s="27"/>
      <c r="N2" s="3">
        <v>407</v>
      </c>
      <c r="O2" s="3">
        <v>408</v>
      </c>
      <c r="P2" s="3">
        <v>442</v>
      </c>
      <c r="Q2" s="3">
        <v>605</v>
      </c>
      <c r="R2" s="3">
        <v>621</v>
      </c>
      <c r="S2" s="26">
        <v>630</v>
      </c>
      <c r="T2" s="27"/>
      <c r="U2" s="27"/>
      <c r="V2" s="28"/>
      <c r="W2" s="3">
        <v>642</v>
      </c>
      <c r="X2" s="9">
        <v>642</v>
      </c>
      <c r="Y2" s="1"/>
      <c r="Z2" s="1"/>
    </row>
    <row r="3" spans="1:26" ht="14.45" customHeight="1" x14ac:dyDescent="0.25">
      <c r="A3" s="32"/>
      <c r="B3" s="33"/>
      <c r="C3" s="33"/>
      <c r="D3" s="33"/>
      <c r="E3" s="34"/>
      <c r="F3" s="25" t="s">
        <v>8</v>
      </c>
      <c r="G3" s="35" t="s">
        <v>9</v>
      </c>
      <c r="H3" s="35" t="s">
        <v>10</v>
      </c>
      <c r="I3" s="25" t="s">
        <v>11</v>
      </c>
      <c r="J3" s="25" t="s">
        <v>29</v>
      </c>
      <c r="K3" s="25" t="s">
        <v>28</v>
      </c>
      <c r="L3" s="25" t="s">
        <v>24</v>
      </c>
      <c r="M3" s="25" t="s">
        <v>25</v>
      </c>
      <c r="N3" s="25" t="s">
        <v>12</v>
      </c>
      <c r="O3" s="25" t="s">
        <v>30</v>
      </c>
      <c r="P3" s="25" t="s">
        <v>26</v>
      </c>
      <c r="Q3" s="25" t="s">
        <v>13</v>
      </c>
      <c r="R3" s="25" t="s">
        <v>14</v>
      </c>
      <c r="S3" s="25" t="s">
        <v>35</v>
      </c>
      <c r="T3" s="25" t="s">
        <v>34</v>
      </c>
      <c r="U3" s="25" t="s">
        <v>31</v>
      </c>
      <c r="V3" s="25" t="s">
        <v>32</v>
      </c>
      <c r="W3" s="25" t="s">
        <v>15</v>
      </c>
      <c r="X3" s="36" t="s">
        <v>16</v>
      </c>
    </row>
    <row r="4" spans="1:26" x14ac:dyDescent="0.25">
      <c r="A4" s="32"/>
      <c r="B4" s="33"/>
      <c r="C4" s="33"/>
      <c r="D4" s="33"/>
      <c r="E4" s="34"/>
      <c r="F4" s="25"/>
      <c r="G4" s="35"/>
      <c r="H4" s="3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36"/>
    </row>
    <row r="5" spans="1:26" x14ac:dyDescent="0.25">
      <c r="A5" s="32"/>
      <c r="B5" s="33"/>
      <c r="C5" s="33"/>
      <c r="D5" s="33"/>
      <c r="E5" s="34"/>
      <c r="F5" s="25"/>
      <c r="G5" s="35"/>
      <c r="H5" s="3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36"/>
    </row>
    <row r="6" spans="1:26" x14ac:dyDescent="0.25">
      <c r="A6" s="32"/>
      <c r="B6" s="33"/>
      <c r="C6" s="33"/>
      <c r="D6" s="33"/>
      <c r="E6" s="34"/>
      <c r="F6" s="25"/>
      <c r="G6" s="35"/>
      <c r="H6" s="3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36"/>
    </row>
    <row r="7" spans="1:26" x14ac:dyDescent="0.25">
      <c r="A7" s="32"/>
      <c r="B7" s="33"/>
      <c r="C7" s="33"/>
      <c r="D7" s="33"/>
      <c r="E7" s="34"/>
      <c r="F7" s="25"/>
      <c r="G7" s="35"/>
      <c r="H7" s="3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36"/>
    </row>
    <row r="8" spans="1:26" x14ac:dyDescent="0.25">
      <c r="A8" s="32"/>
      <c r="B8" s="33"/>
      <c r="C8" s="33"/>
      <c r="D8" s="33"/>
      <c r="E8" s="34"/>
      <c r="F8" s="25"/>
      <c r="G8" s="35"/>
      <c r="H8" s="3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36"/>
    </row>
    <row r="9" spans="1:26" ht="24.6" customHeight="1" x14ac:dyDescent="0.25">
      <c r="A9" s="32" t="s">
        <v>1</v>
      </c>
      <c r="B9" s="33"/>
      <c r="C9" s="33" t="s">
        <v>4</v>
      </c>
      <c r="D9" s="33"/>
      <c r="E9" s="34"/>
      <c r="F9" s="25"/>
      <c r="G9" s="35"/>
      <c r="H9" s="3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36"/>
    </row>
    <row r="10" spans="1:26" x14ac:dyDescent="0.25">
      <c r="A10" s="8" t="s">
        <v>2</v>
      </c>
      <c r="B10" s="3" t="s">
        <v>3</v>
      </c>
      <c r="C10" s="33"/>
      <c r="D10" s="3" t="s">
        <v>6</v>
      </c>
      <c r="E10" s="34"/>
      <c r="F10" s="3" t="s">
        <v>17</v>
      </c>
      <c r="G10" s="3" t="s">
        <v>18</v>
      </c>
      <c r="H10" s="3" t="s">
        <v>18</v>
      </c>
      <c r="I10" s="3" t="s">
        <v>17</v>
      </c>
      <c r="J10" s="3" t="s">
        <v>17</v>
      </c>
      <c r="K10" s="3" t="s">
        <v>18</v>
      </c>
      <c r="L10" s="3" t="s">
        <v>18</v>
      </c>
      <c r="M10" s="3" t="s">
        <v>18</v>
      </c>
      <c r="N10" s="3" t="s">
        <v>19</v>
      </c>
      <c r="O10" s="3" t="s">
        <v>19</v>
      </c>
      <c r="P10" s="3" t="s">
        <v>18</v>
      </c>
      <c r="Q10" s="3" t="s">
        <v>6</v>
      </c>
      <c r="R10" s="3" t="s">
        <v>20</v>
      </c>
      <c r="S10" s="3" t="s">
        <v>20</v>
      </c>
      <c r="T10" s="3" t="s">
        <v>20</v>
      </c>
      <c r="U10" s="3" t="s">
        <v>33</v>
      </c>
      <c r="V10" s="3" t="s">
        <v>6</v>
      </c>
      <c r="W10" s="3" t="s">
        <v>21</v>
      </c>
      <c r="X10" s="9" t="s">
        <v>21</v>
      </c>
    </row>
    <row r="11" spans="1:26" x14ac:dyDescent="0.25">
      <c r="A11" s="10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11"/>
    </row>
    <row r="12" spans="1:26" x14ac:dyDescent="0.25">
      <c r="A12" s="12">
        <v>1200</v>
      </c>
      <c r="B12" s="6">
        <v>1400</v>
      </c>
      <c r="C12" s="3" t="s">
        <v>22</v>
      </c>
      <c r="D12" s="7">
        <f>B12-A12</f>
        <v>200</v>
      </c>
      <c r="E12" s="3">
        <v>11</v>
      </c>
      <c r="F12" s="3"/>
      <c r="G12" s="3">
        <v>69</v>
      </c>
      <c r="H12" s="3">
        <v>1234</v>
      </c>
      <c r="I12" s="3"/>
      <c r="J12" s="3"/>
      <c r="K12" s="3"/>
      <c r="L12" s="3"/>
      <c r="M12" s="3"/>
      <c r="N12" s="3"/>
      <c r="O12" s="3"/>
      <c r="P12" s="18"/>
      <c r="Q12" s="3"/>
      <c r="R12" s="3">
        <v>2</v>
      </c>
      <c r="S12" s="3">
        <v>3</v>
      </c>
      <c r="T12" s="3">
        <v>2</v>
      </c>
      <c r="U12" s="3">
        <f>ROUNDUP(0.5*1+1*1+0.5*1,1)</f>
        <v>2</v>
      </c>
      <c r="V12" s="3">
        <f>12+12</f>
        <v>24</v>
      </c>
      <c r="W12" s="7"/>
      <c r="X12" s="14"/>
    </row>
    <row r="13" spans="1:26" x14ac:dyDescent="0.25">
      <c r="A13" s="12"/>
      <c r="B13" s="6"/>
      <c r="C13" s="3"/>
      <c r="D13" s="7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7"/>
      <c r="X13" s="14"/>
    </row>
    <row r="14" spans="1:26" x14ac:dyDescent="0.25">
      <c r="A14" s="12">
        <v>1200</v>
      </c>
      <c r="B14" s="6">
        <v>1225</v>
      </c>
      <c r="C14" s="3" t="s">
        <v>22</v>
      </c>
      <c r="D14" s="7">
        <f t="shared" ref="D14:D18" si="0">B14-A14</f>
        <v>25</v>
      </c>
      <c r="E14" s="3">
        <v>11</v>
      </c>
      <c r="F14" s="3"/>
      <c r="G14" s="3"/>
      <c r="H14" s="3"/>
      <c r="I14" s="3"/>
      <c r="J14" s="3"/>
      <c r="K14" s="3"/>
      <c r="L14" s="18"/>
      <c r="M14" s="3">
        <f>ROUNDUP((D14*2*0.667)/27*2,0)</f>
        <v>3</v>
      </c>
      <c r="N14" s="3"/>
      <c r="O14" s="3">
        <f>ROUNDUP((D14*2)/9*0.4*2,0)</f>
        <v>5</v>
      </c>
      <c r="P14" s="3"/>
      <c r="Q14" s="3"/>
      <c r="R14" s="3"/>
      <c r="S14" s="3"/>
      <c r="T14" s="3"/>
      <c r="U14" s="3"/>
      <c r="V14" s="3"/>
      <c r="W14" s="7">
        <f>D14/5280*2</f>
        <v>9.46969696969697E-3</v>
      </c>
      <c r="X14" s="15">
        <f>D14/5280</f>
        <v>4.734848484848485E-3</v>
      </c>
    </row>
    <row r="15" spans="1:26" x14ac:dyDescent="0.25">
      <c r="A15" s="12">
        <v>1225</v>
      </c>
      <c r="B15" s="6">
        <v>1250</v>
      </c>
      <c r="C15" s="3" t="s">
        <v>22</v>
      </c>
      <c r="D15" s="7">
        <f t="shared" si="0"/>
        <v>25</v>
      </c>
      <c r="E15" s="3">
        <v>11</v>
      </c>
      <c r="F15" s="3"/>
      <c r="G15" s="3"/>
      <c r="H15" s="3"/>
      <c r="I15" s="3"/>
      <c r="J15" s="3">
        <f>ROUNDUP((614.5398/9),0)</f>
        <v>69</v>
      </c>
      <c r="K15" s="18"/>
      <c r="L15" s="3"/>
      <c r="M15" s="3">
        <f>ROUNDUP((D15*2*0.667)/27*2,0)</f>
        <v>3</v>
      </c>
      <c r="N15" s="3">
        <f>ROUNDUP((614.539/9*0.08)+(614.539/9*0.05),0)</f>
        <v>9</v>
      </c>
      <c r="O15" s="3">
        <f>ROUNDUP((D15*2)/9*0.4*2,0)</f>
        <v>5</v>
      </c>
      <c r="P15" s="3">
        <f>ROUNDUP((614.5398/9*3/36),0)</f>
        <v>6</v>
      </c>
      <c r="Q15" s="3"/>
      <c r="R15" s="3"/>
      <c r="S15" s="3"/>
      <c r="T15" s="3"/>
      <c r="U15" s="3"/>
      <c r="V15" s="3"/>
      <c r="W15" s="7">
        <f>D15/5280*2</f>
        <v>9.46969696969697E-3</v>
      </c>
      <c r="X15" s="15">
        <f>D15/5280</f>
        <v>4.734848484848485E-3</v>
      </c>
    </row>
    <row r="16" spans="1:26" x14ac:dyDescent="0.25">
      <c r="A16" s="12">
        <v>1250</v>
      </c>
      <c r="B16" s="6">
        <v>1350</v>
      </c>
      <c r="C16" s="3" t="s">
        <v>22</v>
      </c>
      <c r="D16" s="7">
        <f t="shared" si="0"/>
        <v>100</v>
      </c>
      <c r="E16" s="3">
        <v>11</v>
      </c>
      <c r="F16" s="3">
        <f>ROUNDUP(2476.8369/9,0)</f>
        <v>276</v>
      </c>
      <c r="G16" s="3"/>
      <c r="H16" s="3"/>
      <c r="I16" s="3">
        <f>ROUNDUP((28.667*100/9),0)</f>
        <v>319</v>
      </c>
      <c r="J16" s="3"/>
      <c r="K16" s="3">
        <f>ROUNDUP((26.667*100/9)*4.5/36+(27.667*100/9)*4.5/36,0)</f>
        <v>76</v>
      </c>
      <c r="L16" s="3">
        <f>ROUNDUP((28.667*100/9)*6/36,0)</f>
        <v>54</v>
      </c>
      <c r="M16" s="3">
        <f>ROUNDUP((D16*6*0.667)/27*2,0)</f>
        <v>30</v>
      </c>
      <c r="N16" s="3">
        <f>ROUNDUP((26*100/9)*0.05+(26*100/9)*0.05+(26.667*100/9)*0.05,0)</f>
        <v>44</v>
      </c>
      <c r="O16" s="3">
        <f>ROUNDUP((D16*6)/9*0.4*2,0)</f>
        <v>54</v>
      </c>
      <c r="P16" s="3">
        <f>ROUNDUP((26*100/9)*3/36,0)</f>
        <v>25</v>
      </c>
      <c r="Q16" s="3">
        <f>34+21+24+17</f>
        <v>96</v>
      </c>
      <c r="R16" s="3"/>
      <c r="S16" s="3"/>
      <c r="T16" s="3"/>
      <c r="U16" s="3"/>
      <c r="V16" s="3"/>
      <c r="W16" s="7">
        <f>D16/5280*2</f>
        <v>3.787878787878788E-2</v>
      </c>
      <c r="X16" s="15">
        <f>D16/5280</f>
        <v>1.893939393939394E-2</v>
      </c>
    </row>
    <row r="17" spans="1:24" x14ac:dyDescent="0.25">
      <c r="A17" s="12">
        <v>1350</v>
      </c>
      <c r="B17" s="6">
        <v>1375</v>
      </c>
      <c r="C17" s="3" t="s">
        <v>22</v>
      </c>
      <c r="D17" s="7">
        <f t="shared" si="0"/>
        <v>25</v>
      </c>
      <c r="E17" s="3">
        <v>11</v>
      </c>
      <c r="F17" s="3"/>
      <c r="G17" s="3"/>
      <c r="H17" s="3"/>
      <c r="I17" s="3"/>
      <c r="J17" s="3">
        <f>ROUNDUP((619.855/9),0)</f>
        <v>69</v>
      </c>
      <c r="K17" s="3"/>
      <c r="L17" s="3"/>
      <c r="M17" s="3">
        <f>ROUNDUP((D17*2*0.667)/27*2,0)</f>
        <v>3</v>
      </c>
      <c r="N17" s="3">
        <f>ROUNDUP((619.855/9*0.08)+(619.855/9*0.05),0)</f>
        <v>9</v>
      </c>
      <c r="O17" s="3">
        <f>ROUNDUP((D17*2)/9*0.4*2,0)</f>
        <v>5</v>
      </c>
      <c r="P17" s="3">
        <f>ROUNDUP((619.855/9*3/36),0)</f>
        <v>6</v>
      </c>
      <c r="Q17" s="3"/>
      <c r="R17" s="3"/>
      <c r="S17" s="3"/>
      <c r="T17" s="3"/>
      <c r="U17" s="3"/>
      <c r="V17" s="3"/>
      <c r="W17" s="7">
        <f>D17/5280*2</f>
        <v>9.46969696969697E-3</v>
      </c>
      <c r="X17" s="15">
        <f>D17/5280</f>
        <v>4.734848484848485E-3</v>
      </c>
    </row>
    <row r="18" spans="1:24" x14ac:dyDescent="0.25">
      <c r="A18" s="12">
        <v>1375</v>
      </c>
      <c r="B18" s="6">
        <v>1400</v>
      </c>
      <c r="C18" s="3" t="s">
        <v>22</v>
      </c>
      <c r="D18" s="7">
        <f t="shared" si="0"/>
        <v>25</v>
      </c>
      <c r="E18" s="3">
        <v>11</v>
      </c>
      <c r="F18" s="3"/>
      <c r="G18" s="3"/>
      <c r="H18" s="3"/>
      <c r="I18" s="3"/>
      <c r="J18" s="3"/>
      <c r="K18" s="3"/>
      <c r="L18" s="3"/>
      <c r="M18" s="3">
        <f>ROUNDUP((D18*2*0.667)/27*2,0)</f>
        <v>3</v>
      </c>
      <c r="N18" s="3"/>
      <c r="O18" s="3">
        <f>ROUNDUP((D18*2)/9*0.4*2,0)</f>
        <v>5</v>
      </c>
      <c r="P18" s="3"/>
      <c r="Q18" s="3"/>
      <c r="R18" s="3"/>
      <c r="S18" s="3"/>
      <c r="T18" s="3"/>
      <c r="U18" s="3"/>
      <c r="V18" s="3"/>
      <c r="W18" s="7">
        <f>D18/5280*2</f>
        <v>9.46969696969697E-3</v>
      </c>
      <c r="X18" s="15">
        <f>D18/5280</f>
        <v>4.734848484848485E-3</v>
      </c>
    </row>
    <row r="19" spans="1:24" x14ac:dyDescent="0.25">
      <c r="A19" s="24"/>
      <c r="B19" s="23"/>
      <c r="C19" s="23"/>
      <c r="D19" s="23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1"/>
      <c r="X19" s="22"/>
    </row>
    <row r="20" spans="1:24" ht="15.75" thickBot="1" x14ac:dyDescent="0.3">
      <c r="A20" s="37" t="s">
        <v>23</v>
      </c>
      <c r="B20" s="38"/>
      <c r="C20" s="38"/>
      <c r="D20" s="38"/>
      <c r="E20" s="38"/>
      <c r="F20" s="13">
        <f>SUM(F12:F18)</f>
        <v>276</v>
      </c>
      <c r="G20" s="13">
        <f t="shared" ref="G20:X20" si="1">SUM(G12:G18)</f>
        <v>69</v>
      </c>
      <c r="H20" s="13">
        <f t="shared" si="1"/>
        <v>1234</v>
      </c>
      <c r="I20" s="13">
        <f t="shared" si="1"/>
        <v>319</v>
      </c>
      <c r="J20" s="13">
        <f t="shared" si="1"/>
        <v>138</v>
      </c>
      <c r="K20" s="13">
        <f t="shared" si="1"/>
        <v>76</v>
      </c>
      <c r="L20" s="13">
        <f t="shared" si="1"/>
        <v>54</v>
      </c>
      <c r="M20" s="13">
        <f t="shared" si="1"/>
        <v>42</v>
      </c>
      <c r="N20" s="13">
        <f t="shared" si="1"/>
        <v>62</v>
      </c>
      <c r="O20" s="13">
        <f t="shared" si="1"/>
        <v>74</v>
      </c>
      <c r="P20" s="13">
        <f t="shared" si="1"/>
        <v>37</v>
      </c>
      <c r="Q20" s="13">
        <f t="shared" si="1"/>
        <v>96</v>
      </c>
      <c r="R20" s="13">
        <f t="shared" si="1"/>
        <v>2</v>
      </c>
      <c r="S20" s="13">
        <f t="shared" si="1"/>
        <v>3</v>
      </c>
      <c r="T20" s="13">
        <f t="shared" si="1"/>
        <v>2</v>
      </c>
      <c r="U20" s="13">
        <f t="shared" si="1"/>
        <v>2</v>
      </c>
      <c r="V20" s="13">
        <f t="shared" si="1"/>
        <v>24</v>
      </c>
      <c r="W20" s="16">
        <f t="shared" si="1"/>
        <v>7.5757575757575774E-2</v>
      </c>
      <c r="X20" s="17">
        <f t="shared" si="1"/>
        <v>3.7878787878787887E-2</v>
      </c>
    </row>
  </sheetData>
  <mergeCells count="29">
    <mergeCell ref="A20:E20"/>
    <mergeCell ref="L3:L9"/>
    <mergeCell ref="N3:N9"/>
    <mergeCell ref="P3:P9"/>
    <mergeCell ref="K3:K9"/>
    <mergeCell ref="M3:M9"/>
    <mergeCell ref="O3:O9"/>
    <mergeCell ref="Q3:Q9"/>
    <mergeCell ref="R3:R9"/>
    <mergeCell ref="W3:W9"/>
    <mergeCell ref="U3:U9"/>
    <mergeCell ref="G2:H2"/>
    <mergeCell ref="L2:M2"/>
    <mergeCell ref="V3:V9"/>
    <mergeCell ref="S2:V2"/>
    <mergeCell ref="S3:S9"/>
    <mergeCell ref="T3:T9"/>
    <mergeCell ref="A1:X1"/>
    <mergeCell ref="A2:C8"/>
    <mergeCell ref="D2:D9"/>
    <mergeCell ref="E2:E10"/>
    <mergeCell ref="F3:F9"/>
    <mergeCell ref="G3:G9"/>
    <mergeCell ref="H3:H9"/>
    <mergeCell ref="I3:I9"/>
    <mergeCell ref="J3:J9"/>
    <mergeCell ref="X3:X9"/>
    <mergeCell ref="A9:B9"/>
    <mergeCell ref="C9:C10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Roadway Subsummary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Mellen</dc:creator>
  <cp:lastModifiedBy>Mellen, Adam</cp:lastModifiedBy>
  <dcterms:created xsi:type="dcterms:W3CDTF">2020-08-11T19:38:47Z</dcterms:created>
  <dcterms:modified xsi:type="dcterms:W3CDTF">2026-07-20T20:11:15Z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